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-ENVIO BELGICA/AGOSTO 2022/"/>
    </mc:Choice>
  </mc:AlternateContent>
  <xr:revisionPtr revIDLastSave="3" documentId="8_{B222034A-BA7C-49F5-B6CC-0EB64FAB3149}" xr6:coauthVersionLast="47" xr6:coauthVersionMax="47" xr10:uidLastSave="{5AA9CB47-9295-4B57-A1F7-CDBBAC06C42E}"/>
  <bookViews>
    <workbookView xWindow="-120" yWindow="-120" windowWidth="29040" windowHeight="15840" tabRatio="302" xr2:uid="{0BC34AC4-23F7-46A0-B7EB-C7C669593AE9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7" i="1" l="1"/>
  <c r="D46" i="1"/>
  <c r="D45" i="1"/>
  <c r="D44" i="1"/>
  <c r="D43" i="1"/>
  <c r="D42" i="1"/>
  <c r="D47" i="1" s="1"/>
  <c r="B39" i="1"/>
  <c r="D38" i="1"/>
  <c r="D37" i="1"/>
  <c r="D36" i="1"/>
  <c r="D39" i="1" s="1"/>
  <c r="B29" i="1"/>
  <c r="B28" i="1"/>
  <c r="B33" i="1" s="1"/>
  <c r="G19" i="1" s="1"/>
  <c r="B25" i="1"/>
  <c r="B24" i="1"/>
  <c r="B23" i="1"/>
  <c r="G18" i="1" s="1"/>
  <c r="B21" i="1"/>
  <c r="G17" i="1"/>
  <c r="B17" i="1"/>
  <c r="B18" i="1" s="1"/>
  <c r="G16" i="1"/>
  <c r="G14" i="1"/>
  <c r="G26" i="1" s="1"/>
  <c r="B13" i="1"/>
  <c r="G4" i="1" s="1"/>
  <c r="G23" i="1" s="1"/>
  <c r="G8" i="1"/>
  <c r="B8" i="1"/>
  <c r="G3" i="1"/>
  <c r="G22" i="1" s="1"/>
  <c r="G24" i="1" s="1"/>
  <c r="G20" i="1" l="1"/>
  <c r="G27" i="1" s="1"/>
  <c r="G10" i="1"/>
  <c r="G11" i="1" s="1"/>
  <c r="G25" i="1" s="1"/>
  <c r="G28" i="1" s="1"/>
  <c r="B26" i="1"/>
  <c r="G5" i="1"/>
</calcChain>
</file>

<file path=xl/sharedStrings.xml><?xml version="1.0" encoding="utf-8"?>
<sst xmlns="http://schemas.openxmlformats.org/spreadsheetml/2006/main" count="69" uniqueCount="47">
  <si>
    <t>SMART-IB 18/08/2022</t>
  </si>
  <si>
    <t>BMN - BANKIA - CAIXA</t>
  </si>
  <si>
    <t>CAIXA</t>
  </si>
  <si>
    <t>SABADELL</t>
  </si>
  <si>
    <t>FIARE SALDO</t>
  </si>
  <si>
    <t>POLIZA CRÉDITO FIARE</t>
  </si>
  <si>
    <t>TOTAL</t>
  </si>
  <si>
    <t>TOTAL PAGOS IMPUESTOS Y S.S.</t>
  </si>
  <si>
    <t>TOTAL GASTOS GENERALES</t>
  </si>
  <si>
    <t>CONCEPTO</t>
  </si>
  <si>
    <t>JOURS OUVRABLESJUSQU'AU 31-12-2022</t>
  </si>
  <si>
    <t>TOTAL DES RECOUVREMENTS ATTENDUS</t>
  </si>
  <si>
    <t>TVA 2 TRIMESTRES</t>
  </si>
  <si>
    <t>IRPF(IMPÔTS) 2 TRIMESTRES</t>
  </si>
  <si>
    <t>SECURITE SOCIALE</t>
  </si>
  <si>
    <t>TOTAL IMPÔTS</t>
  </si>
  <si>
    <t>FACTUR. PRÉVUE D'AOÛT À DÉCEMBRE</t>
  </si>
  <si>
    <t>PAYES DES MEMBRES 65 %</t>
  </si>
  <si>
    <t>SERVICE JURIDIQUE</t>
  </si>
  <si>
    <t>STRUCUTRE CONSEILLÈRES</t>
  </si>
  <si>
    <t>COMTABILITÉ / RESSOURCES HUMAINES</t>
  </si>
  <si>
    <t>FOURNITURES / LICENCES / INFORMATIQUE</t>
  </si>
  <si>
    <t>LOYERS</t>
  </si>
  <si>
    <t>ASSURACNES</t>
  </si>
  <si>
    <t>IMPÔTS LOCAUX</t>
  </si>
  <si>
    <t>AUTRES FRAIS</t>
  </si>
  <si>
    <t>TOTAL AUTRES FRAIS</t>
  </si>
  <si>
    <t>MENSUEL</t>
  </si>
  <si>
    <t>MOIS</t>
  </si>
  <si>
    <t>CONCEPT</t>
  </si>
  <si>
    <t>STRUCUTRE CONSEILLÈRES ET PRÉVENTION</t>
  </si>
  <si>
    <t>STRUCUTRE COMPTA/RESSOURCES HUMAINES</t>
  </si>
  <si>
    <t>SERVICES JURIDIQUES</t>
  </si>
  <si>
    <t>SOLDE ACTUEL BANQUES AU 18/08/2022</t>
  </si>
  <si>
    <t>FACTURES PAYÉES EN MOYENNE PAR JOUR</t>
  </si>
  <si>
    <t>PAYEMENTS PRÉVUS AU 31-12-2022</t>
  </si>
  <si>
    <t>SOLDE DISPONIBLE</t>
  </si>
  <si>
    <t>PAYEMENT PRÉVU IMPÔTS ET SECURITE SOCIALE</t>
  </si>
  <si>
    <t>MONTANT</t>
  </si>
  <si>
    <t>SALAIRES ET FRAIS MEMBRES</t>
  </si>
  <si>
    <t>SOLDE ACTUEL BANQUES</t>
  </si>
  <si>
    <t>PAYEMENTS PRÉVUS AU 31/12/2022</t>
  </si>
  <si>
    <t>PAYEMENT IMPOTS</t>
  </si>
  <si>
    <t>PAYEMENT MEMBRES</t>
  </si>
  <si>
    <t>PAYEMENT STRUCTURE ET AUTRES FRAIS</t>
  </si>
  <si>
    <t>BESOIN DE FINANCEMENT</t>
  </si>
  <si>
    <t>TRESORERIE PRÉVUE AU 31 DÉCEMBRE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</si>
</sst>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name val="Verdana"/>
      <family val="2"/>
    </font>
    <font>
      <sz val="11"/>
      <name val="Calibri"/>
      <family val="2"/>
    </font>
    <font>
      <b/>
      <sz val="8"/>
      <name val="Verdana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4" fontId="0" fillId="0" borderId="0" xfId="0" applyNumberFormat="1"/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2" fillId="0" borderId="1" xfId="0" applyFont="1" applyBorder="1"/>
    <xf numFmtId="0" fontId="0" fillId="0" borderId="1" xfId="0" applyBorder="1"/>
    <xf numFmtId="4" fontId="0" fillId="0" borderId="1" xfId="0" applyNumberFormat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0" xfId="0" applyNumberFormat="1" applyFont="1"/>
    <xf numFmtId="4" fontId="1" fillId="2" borderId="1" xfId="0" applyNumberFormat="1" applyFont="1" applyFill="1" applyBorder="1"/>
    <xf numFmtId="0" fontId="1" fillId="0" borderId="1" xfId="0" applyFont="1" applyBorder="1"/>
    <xf numFmtId="4" fontId="4" fillId="0" borderId="0" xfId="0" applyNumberFormat="1" applyFont="1" applyAlignment="1">
      <alignment wrapText="1"/>
    </xf>
    <xf numFmtId="4" fontId="2" fillId="0" borderId="0" xfId="0" applyNumberFormat="1" applyFont="1"/>
    <xf numFmtId="0" fontId="4" fillId="0" borderId="0" xfId="0" applyFont="1" applyAlignment="1">
      <alignment wrapText="1"/>
    </xf>
    <xf numFmtId="4" fontId="0" fillId="0" borderId="0" xfId="0" applyNumberFormat="1" applyAlignment="1">
      <alignment vertical="center" wrapText="1"/>
    </xf>
    <xf numFmtId="14" fontId="2" fillId="0" borderId="0" xfId="0" applyNumberFormat="1" applyFont="1"/>
    <xf numFmtId="4" fontId="0" fillId="0" borderId="1" xfId="0" applyNumberFormat="1" applyBorder="1" applyAlignment="1">
      <alignment wrapText="1"/>
    </xf>
    <xf numFmtId="4" fontId="3" fillId="0" borderId="1" xfId="0" applyNumberFormat="1" applyFont="1" applyBorder="1"/>
    <xf numFmtId="4" fontId="2" fillId="0" borderId="0" xfId="0" applyNumberFormat="1" applyFont="1" applyAlignment="1">
      <alignment horizontal="right"/>
    </xf>
    <xf numFmtId="0" fontId="2" fillId="0" borderId="0" xfId="0" applyFont="1"/>
    <xf numFmtId="4" fontId="5" fillId="0" borderId="1" xfId="0" applyNumberFormat="1" applyFont="1" applyBorder="1" applyAlignment="1">
      <alignment wrapText="1"/>
    </xf>
    <xf numFmtId="4" fontId="6" fillId="0" borderId="0" xfId="0" applyNumberFormat="1" applyFont="1"/>
    <xf numFmtId="4" fontId="7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39" fontId="6" fillId="0" borderId="0" xfId="0" applyNumberFormat="1" applyFont="1"/>
    <xf numFmtId="4" fontId="8" fillId="0" borderId="0" xfId="0" applyNumberFormat="1" applyFont="1"/>
    <xf numFmtId="4" fontId="8" fillId="0" borderId="0" xfId="0" applyNumberFormat="1" applyFont="1" applyAlignment="1">
      <alignment horizontal="right"/>
    </xf>
    <xf numFmtId="0" fontId="0" fillId="2" borderId="1" xfId="0" applyFill="1" applyBorder="1"/>
    <xf numFmtId="4" fontId="0" fillId="2" borderId="1" xfId="0" applyNumberFormat="1" applyFill="1" applyBorder="1"/>
    <xf numFmtId="0" fontId="3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4" fontId="9" fillId="0" borderId="0" xfId="0" applyNumberFormat="1" applyFont="1"/>
    <xf numFmtId="4" fontId="4" fillId="0" borderId="1" xfId="0" applyNumberFormat="1" applyFont="1" applyBorder="1" applyAlignment="1">
      <alignment wrapText="1"/>
    </xf>
    <xf numFmtId="4" fontId="5" fillId="2" borderId="1" xfId="0" applyNumberFormat="1" applyFont="1" applyFill="1" applyBorder="1" applyAlignment="1">
      <alignment wrapText="1"/>
    </xf>
    <xf numFmtId="4" fontId="10" fillId="0" borderId="0" xfId="0" applyNumberFormat="1" applyFont="1"/>
    <xf numFmtId="4" fontId="11" fillId="0" borderId="0" xfId="0" applyNumberFormat="1" applyFont="1"/>
    <xf numFmtId="0" fontId="1" fillId="4" borderId="0" xfId="0" applyFont="1" applyFill="1"/>
    <xf numFmtId="4" fontId="0" fillId="4" borderId="0" xfId="0" applyNumberFormat="1" applyFill="1"/>
    <xf numFmtId="0" fontId="2" fillId="4" borderId="1" xfId="0" applyFont="1" applyFill="1" applyBorder="1"/>
    <xf numFmtId="4" fontId="2" fillId="4" borderId="1" xfId="0" applyNumberFormat="1" applyFont="1" applyFill="1" applyBorder="1"/>
    <xf numFmtId="4" fontId="2" fillId="4" borderId="1" xfId="0" applyNumberFormat="1" applyFont="1" applyFill="1" applyBorder="1" applyAlignment="1">
      <alignment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0" fontId="3" fillId="4" borderId="1" xfId="0" applyFont="1" applyFill="1" applyBorder="1"/>
    <xf numFmtId="4" fontId="1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EBC2-2B4D-44B9-978F-3D3DB9C94A65}">
  <dimension ref="A2:I71"/>
  <sheetViews>
    <sheetView tabSelected="1" topLeftCell="A12" workbookViewId="0">
      <selection activeCell="B7" sqref="B7"/>
    </sheetView>
  </sheetViews>
  <sheetFormatPr baseColWidth="10" defaultRowHeight="15" x14ac:dyDescent="0.25"/>
  <cols>
    <col min="1" max="1" width="45.5703125" customWidth="1"/>
    <col min="2" max="2" width="18.28515625" style="2" customWidth="1"/>
    <col min="3" max="3" width="10.28515625" customWidth="1"/>
    <col min="4" max="4" width="14.5703125" customWidth="1"/>
    <col min="6" max="6" width="43.42578125" customWidth="1"/>
    <col min="7" max="7" width="16.140625" style="2" customWidth="1"/>
    <col min="8" max="8" width="16.5703125" style="2" customWidth="1"/>
    <col min="9" max="9" width="30.5703125" customWidth="1"/>
  </cols>
  <sheetData>
    <row r="2" spans="1:9" ht="26.1" customHeight="1" x14ac:dyDescent="0.25">
      <c r="A2" s="42" t="s">
        <v>0</v>
      </c>
      <c r="B2" s="43"/>
      <c r="F2" s="3" t="s">
        <v>46</v>
      </c>
      <c r="G2" s="4" t="s">
        <v>38</v>
      </c>
    </row>
    <row r="3" spans="1:9" ht="22.5" customHeight="1" x14ac:dyDescent="0.25">
      <c r="A3" s="44" t="s">
        <v>1</v>
      </c>
      <c r="B3" s="45">
        <v>12926.69</v>
      </c>
      <c r="F3" s="6" t="s">
        <v>33</v>
      </c>
      <c r="G3" s="7">
        <f>+B8</f>
        <v>213752.59</v>
      </c>
    </row>
    <row r="4" spans="1:9" ht="25.5" customHeight="1" x14ac:dyDescent="0.25">
      <c r="A4" s="44" t="s">
        <v>2</v>
      </c>
      <c r="B4" s="45">
        <v>17730.75</v>
      </c>
      <c r="F4" s="6" t="s">
        <v>35</v>
      </c>
      <c r="G4" s="7">
        <f>+B13</f>
        <v>1472000</v>
      </c>
    </row>
    <row r="5" spans="1:9" ht="24.75" customHeight="1" x14ac:dyDescent="0.25">
      <c r="A5" s="44" t="s">
        <v>3</v>
      </c>
      <c r="B5" s="46">
        <v>26014.13</v>
      </c>
      <c r="F5" s="8" t="s">
        <v>36</v>
      </c>
      <c r="G5" s="9">
        <f>SUM(G3:G4)</f>
        <v>1685752.59</v>
      </c>
    </row>
    <row r="6" spans="1:9" ht="24.75" customHeight="1" x14ac:dyDescent="0.25">
      <c r="A6" s="44" t="s">
        <v>4</v>
      </c>
      <c r="B6" s="47">
        <v>57081.02</v>
      </c>
    </row>
    <row r="7" spans="1:9" ht="27" customHeight="1" x14ac:dyDescent="0.25">
      <c r="A7" s="44" t="s">
        <v>5</v>
      </c>
      <c r="B7" s="48">
        <v>100000</v>
      </c>
      <c r="F7" s="3" t="s">
        <v>37</v>
      </c>
      <c r="G7" s="4" t="s">
        <v>38</v>
      </c>
    </row>
    <row r="8" spans="1:9" ht="24" customHeight="1" x14ac:dyDescent="0.25">
      <c r="A8" s="49" t="s">
        <v>6</v>
      </c>
      <c r="B8" s="50">
        <f>SUM(B3:B7)</f>
        <v>213752.59</v>
      </c>
      <c r="F8" s="6" t="s">
        <v>12</v>
      </c>
      <c r="G8" s="7">
        <f>+B15</f>
        <v>260000</v>
      </c>
      <c r="I8" s="2"/>
    </row>
    <row r="9" spans="1:9" x14ac:dyDescent="0.25">
      <c r="F9" s="6" t="s">
        <v>13</v>
      </c>
      <c r="G9" s="7">
        <v>120000</v>
      </c>
    </row>
    <row r="10" spans="1:9" x14ac:dyDescent="0.25">
      <c r="F10" s="6" t="s">
        <v>14</v>
      </c>
      <c r="G10" s="7">
        <f>+B17</f>
        <v>290000</v>
      </c>
    </row>
    <row r="11" spans="1:9" ht="30.75" customHeight="1" x14ac:dyDescent="0.25">
      <c r="A11" s="6" t="s">
        <v>10</v>
      </c>
      <c r="B11" s="7">
        <v>92</v>
      </c>
      <c r="F11" s="8" t="s">
        <v>7</v>
      </c>
      <c r="G11" s="9">
        <f>SUM(G8:G10)</f>
        <v>670000</v>
      </c>
    </row>
    <row r="12" spans="1:9" ht="21" customHeight="1" x14ac:dyDescent="0.25">
      <c r="A12" s="6" t="s">
        <v>34</v>
      </c>
      <c r="B12" s="7">
        <v>16000</v>
      </c>
      <c r="F12" s="1"/>
      <c r="G12" s="10"/>
      <c r="I12" s="2"/>
    </row>
    <row r="13" spans="1:9" ht="23.25" customHeight="1" x14ac:dyDescent="0.25">
      <c r="A13" s="3" t="s">
        <v>11</v>
      </c>
      <c r="B13" s="11">
        <f>B11*B12</f>
        <v>1472000</v>
      </c>
      <c r="F13" s="6" t="s">
        <v>39</v>
      </c>
      <c r="G13" s="7">
        <v>942500</v>
      </c>
    </row>
    <row r="14" spans="1:9" ht="23.25" customHeight="1" x14ac:dyDescent="0.25">
      <c r="F14" s="9" t="s">
        <v>39</v>
      </c>
      <c r="G14" s="9">
        <f>SUM(G13:G13)</f>
        <v>942500</v>
      </c>
    </row>
    <row r="15" spans="1:9" ht="20.25" customHeight="1" x14ac:dyDescent="0.25">
      <c r="A15" s="6" t="s">
        <v>12</v>
      </c>
      <c r="B15" s="7">
        <v>260000</v>
      </c>
      <c r="F15" s="1"/>
    </row>
    <row r="16" spans="1:9" ht="19.5" customHeight="1" x14ac:dyDescent="0.25">
      <c r="A16" s="6" t="s">
        <v>13</v>
      </c>
      <c r="B16" s="7">
        <v>120000</v>
      </c>
      <c r="F16" s="12" t="s">
        <v>30</v>
      </c>
      <c r="G16" s="7">
        <f>+B24</f>
        <v>57500</v>
      </c>
    </row>
    <row r="17" spans="1:9" ht="19.5" customHeight="1" x14ac:dyDescent="0.25">
      <c r="A17" s="6" t="s">
        <v>14</v>
      </c>
      <c r="B17" s="7">
        <f>58000*5</f>
        <v>290000</v>
      </c>
      <c r="F17" s="12" t="s">
        <v>31</v>
      </c>
      <c r="G17" s="7">
        <f>+B25</f>
        <v>50500</v>
      </c>
    </row>
    <row r="18" spans="1:9" ht="21" customHeight="1" x14ac:dyDescent="0.25">
      <c r="A18" s="3" t="s">
        <v>15</v>
      </c>
      <c r="B18" s="11">
        <f>SUM(B15:B17)</f>
        <v>670000</v>
      </c>
      <c r="F18" s="12" t="s">
        <v>18</v>
      </c>
      <c r="G18" s="7">
        <f>+B23</f>
        <v>14000</v>
      </c>
    </row>
    <row r="19" spans="1:9" ht="21.75" customHeight="1" x14ac:dyDescent="0.25">
      <c r="F19" s="12" t="s">
        <v>25</v>
      </c>
      <c r="G19" s="7">
        <f>+B33</f>
        <v>26380</v>
      </c>
    </row>
    <row r="20" spans="1:9" ht="21.75" customHeight="1" x14ac:dyDescent="0.25">
      <c r="A20" s="6" t="s">
        <v>16</v>
      </c>
      <c r="B20" s="7">
        <v>1450000</v>
      </c>
      <c r="F20" s="8" t="s">
        <v>8</v>
      </c>
      <c r="G20" s="9">
        <f>SUM(G16:G19)</f>
        <v>148380</v>
      </c>
    </row>
    <row r="21" spans="1:9" ht="24" customHeight="1" x14ac:dyDescent="0.25">
      <c r="A21" s="3" t="s">
        <v>17</v>
      </c>
      <c r="B21" s="11">
        <f>B20*0.65</f>
        <v>942500</v>
      </c>
      <c r="G21" s="13"/>
    </row>
    <row r="22" spans="1:9" ht="24.75" customHeight="1" x14ac:dyDescent="0.25">
      <c r="B22" s="14"/>
      <c r="C22" s="15"/>
      <c r="F22" s="6" t="s">
        <v>40</v>
      </c>
      <c r="G22" s="7">
        <f>+G3</f>
        <v>213752.59</v>
      </c>
      <c r="H22" s="14"/>
    </row>
    <row r="23" spans="1:9" ht="27" customHeight="1" x14ac:dyDescent="0.25">
      <c r="A23" t="s">
        <v>18</v>
      </c>
      <c r="B23" s="14">
        <f>3500*4</f>
        <v>14000</v>
      </c>
      <c r="C23" s="15"/>
      <c r="F23" s="6" t="s">
        <v>41</v>
      </c>
      <c r="G23" s="7">
        <f>+G4</f>
        <v>1472000</v>
      </c>
      <c r="H23" s="16"/>
    </row>
    <row r="24" spans="1:9" ht="22.5" customHeight="1" x14ac:dyDescent="0.25">
      <c r="A24" t="s">
        <v>19</v>
      </c>
      <c r="B24" s="14">
        <f>11500*5</f>
        <v>57500</v>
      </c>
      <c r="C24" s="15"/>
      <c r="F24" s="8" t="s">
        <v>36</v>
      </c>
      <c r="G24" s="9">
        <f>SUM(G22:G23)</f>
        <v>1685752.59</v>
      </c>
      <c r="H24" s="16"/>
      <c r="I24" s="17"/>
    </row>
    <row r="25" spans="1:9" ht="20.100000000000001" customHeight="1" x14ac:dyDescent="0.25">
      <c r="A25" t="s">
        <v>20</v>
      </c>
      <c r="B25" s="14">
        <f>10100*5</f>
        <v>50500</v>
      </c>
      <c r="C25" s="15"/>
      <c r="F25" s="18" t="s">
        <v>42</v>
      </c>
      <c r="G25" s="18">
        <f>+G11</f>
        <v>670000</v>
      </c>
      <c r="H25" s="16"/>
      <c r="I25" s="17"/>
    </row>
    <row r="26" spans="1:9" s="1" customFormat="1" ht="24" customHeight="1" x14ac:dyDescent="0.25">
      <c r="A26" s="12" t="s">
        <v>6</v>
      </c>
      <c r="B26" s="19">
        <f>SUM(B23:B25)</f>
        <v>122000</v>
      </c>
      <c r="C26" s="15"/>
      <c r="F26" s="18" t="s">
        <v>43</v>
      </c>
      <c r="G26" s="18">
        <f>+G14</f>
        <v>942500</v>
      </c>
      <c r="H26" s="16"/>
      <c r="I26" s="17"/>
    </row>
    <row r="27" spans="1:9" ht="24" customHeight="1" x14ac:dyDescent="0.25">
      <c r="A27" s="13"/>
      <c r="B27" s="20"/>
      <c r="C27" s="15"/>
      <c r="F27" s="18" t="s">
        <v>44</v>
      </c>
      <c r="G27" s="18">
        <f>+G20</f>
        <v>148380</v>
      </c>
      <c r="H27" s="16"/>
      <c r="I27" s="17"/>
    </row>
    <row r="28" spans="1:9" ht="24" customHeight="1" x14ac:dyDescent="0.25">
      <c r="A28" s="13" t="s">
        <v>21</v>
      </c>
      <c r="B28" s="20">
        <f>1600*5</f>
        <v>8000</v>
      </c>
      <c r="C28" s="15"/>
      <c r="F28" s="8" t="s">
        <v>45</v>
      </c>
      <c r="G28" s="9">
        <f>G24-G25-G26-G27</f>
        <v>-75127.409999999916</v>
      </c>
    </row>
    <row r="29" spans="1:9" ht="24" customHeight="1" x14ac:dyDescent="0.25">
      <c r="A29" s="13" t="s">
        <v>22</v>
      </c>
      <c r="B29" s="20">
        <f>2420*4</f>
        <v>9680</v>
      </c>
      <c r="C29" s="15"/>
    </row>
    <row r="30" spans="1:9" ht="24" customHeight="1" x14ac:dyDescent="0.25">
      <c r="A30" s="21" t="s">
        <v>23</v>
      </c>
      <c r="B30" s="14">
        <v>3500</v>
      </c>
      <c r="C30" s="21"/>
    </row>
    <row r="31" spans="1:9" ht="23.25" customHeight="1" x14ac:dyDescent="0.25">
      <c r="A31" s="21" t="s">
        <v>24</v>
      </c>
      <c r="B31" s="14">
        <v>1200</v>
      </c>
      <c r="C31" s="21"/>
    </row>
    <row r="32" spans="1:9" ht="23.25" customHeight="1" x14ac:dyDescent="0.25">
      <c r="A32" s="13" t="s">
        <v>25</v>
      </c>
      <c r="B32" s="14">
        <v>4000</v>
      </c>
      <c r="C32" s="15"/>
    </row>
    <row r="33" spans="1:9" ht="23.25" customHeight="1" x14ac:dyDescent="0.25">
      <c r="A33" s="22" t="s">
        <v>26</v>
      </c>
      <c r="B33" s="19">
        <f>SUM(B28:B32)</f>
        <v>26380</v>
      </c>
      <c r="C33" s="21"/>
      <c r="F33" s="23"/>
      <c r="G33" s="24"/>
      <c r="I33" s="2"/>
    </row>
    <row r="34" spans="1:9" x14ac:dyDescent="0.25">
      <c r="B34" s="14"/>
      <c r="C34" s="21"/>
      <c r="F34" s="23"/>
      <c r="G34" s="24"/>
      <c r="I34" s="2"/>
    </row>
    <row r="35" spans="1:9" ht="22.5" customHeight="1" x14ac:dyDescent="0.25">
      <c r="A35" s="5" t="s">
        <v>29</v>
      </c>
      <c r="B35" s="25" t="s">
        <v>27</v>
      </c>
      <c r="C35" s="26" t="s">
        <v>28</v>
      </c>
      <c r="D35" s="27" t="s">
        <v>6</v>
      </c>
      <c r="F35" s="23"/>
      <c r="G35" s="24"/>
      <c r="I35" s="2"/>
    </row>
    <row r="36" spans="1:9" ht="18" customHeight="1" x14ac:dyDescent="0.25">
      <c r="A36" s="6" t="s">
        <v>30</v>
      </c>
      <c r="B36" s="7">
        <v>11500</v>
      </c>
      <c r="C36" s="6">
        <v>5</v>
      </c>
      <c r="D36" s="7">
        <f>B36*C36</f>
        <v>57500</v>
      </c>
      <c r="F36" s="23"/>
      <c r="G36" s="28"/>
      <c r="I36" s="2"/>
    </row>
    <row r="37" spans="1:9" x14ac:dyDescent="0.25">
      <c r="A37" s="6" t="s">
        <v>31</v>
      </c>
      <c r="B37" s="7">
        <v>10100</v>
      </c>
      <c r="C37" s="6">
        <v>5</v>
      </c>
      <c r="D37" s="7">
        <f t="shared" ref="D37:D38" si="0">B37*C37</f>
        <v>50500</v>
      </c>
      <c r="F37" s="29"/>
      <c r="G37" s="30"/>
      <c r="I37" s="2"/>
    </row>
    <row r="38" spans="1:9" x14ac:dyDescent="0.25">
      <c r="A38" s="6" t="s">
        <v>32</v>
      </c>
      <c r="B38" s="7">
        <v>3500</v>
      </c>
      <c r="C38" s="6">
        <v>4</v>
      </c>
      <c r="D38" s="7">
        <f t="shared" si="0"/>
        <v>14000</v>
      </c>
      <c r="F38" s="23"/>
      <c r="I38" s="2"/>
    </row>
    <row r="39" spans="1:9" ht="20.25" customHeight="1" x14ac:dyDescent="0.25">
      <c r="A39" s="31" t="s">
        <v>6</v>
      </c>
      <c r="B39" s="32">
        <f>SUM(B36:B38)</f>
        <v>25100</v>
      </c>
      <c r="C39" s="31"/>
      <c r="D39" s="32">
        <f>SUM(D36:D38)</f>
        <v>122000</v>
      </c>
      <c r="F39" s="23"/>
      <c r="G39" s="24"/>
      <c r="I39" s="2"/>
    </row>
    <row r="40" spans="1:9" x14ac:dyDescent="0.25">
      <c r="F40" s="23"/>
      <c r="I40" s="2"/>
    </row>
    <row r="41" spans="1:9" ht="22.5" customHeight="1" x14ac:dyDescent="0.25">
      <c r="A41" s="33" t="s">
        <v>9</v>
      </c>
      <c r="B41" s="34" t="s">
        <v>27</v>
      </c>
      <c r="C41" s="35" t="s">
        <v>28</v>
      </c>
      <c r="D41" s="36" t="s">
        <v>6</v>
      </c>
      <c r="F41" s="29"/>
      <c r="G41" s="37"/>
      <c r="I41" s="2"/>
    </row>
    <row r="42" spans="1:9" ht="30" x14ac:dyDescent="0.25">
      <c r="A42" s="38" t="s">
        <v>21</v>
      </c>
      <c r="B42" s="7">
        <v>1600</v>
      </c>
      <c r="C42" s="6">
        <v>5</v>
      </c>
      <c r="D42" s="7">
        <f>B42*C42</f>
        <v>8000</v>
      </c>
      <c r="F42" s="23"/>
      <c r="I42" s="2"/>
    </row>
    <row r="43" spans="1:9" x14ac:dyDescent="0.25">
      <c r="A43" s="38" t="s">
        <v>22</v>
      </c>
      <c r="B43" s="7">
        <v>2420</v>
      </c>
      <c r="C43" s="6">
        <v>4</v>
      </c>
      <c r="D43" s="7">
        <f t="shared" ref="D43:D46" si="1">B43*C43</f>
        <v>9680</v>
      </c>
      <c r="F43" s="23"/>
      <c r="I43" s="2"/>
    </row>
    <row r="44" spans="1:9" x14ac:dyDescent="0.25">
      <c r="A44" s="5" t="s">
        <v>23</v>
      </c>
      <c r="B44" s="7">
        <v>3500</v>
      </c>
      <c r="C44" s="6">
        <v>1</v>
      </c>
      <c r="D44" s="7">
        <f t="shared" si="1"/>
        <v>3500</v>
      </c>
      <c r="F44" s="23"/>
      <c r="I44" s="2"/>
    </row>
    <row r="45" spans="1:9" x14ac:dyDescent="0.25">
      <c r="A45" s="5" t="s">
        <v>24</v>
      </c>
      <c r="B45" s="7">
        <v>1200</v>
      </c>
      <c r="C45" s="6">
        <v>1</v>
      </c>
      <c r="D45" s="7">
        <f t="shared" si="1"/>
        <v>1200</v>
      </c>
      <c r="F45" s="23"/>
      <c r="I45" s="2"/>
    </row>
    <row r="46" spans="1:9" x14ac:dyDescent="0.25">
      <c r="A46" s="38" t="s">
        <v>25</v>
      </c>
      <c r="B46" s="7">
        <v>1000</v>
      </c>
      <c r="C46" s="6">
        <v>4</v>
      </c>
      <c r="D46" s="7">
        <f t="shared" si="1"/>
        <v>4000</v>
      </c>
      <c r="F46" s="23"/>
      <c r="H46" s="10"/>
      <c r="I46" s="2"/>
    </row>
    <row r="47" spans="1:9" ht="20.25" customHeight="1" x14ac:dyDescent="0.25">
      <c r="A47" s="39" t="s">
        <v>6</v>
      </c>
      <c r="B47" s="11">
        <f>SUM(B42:B46)</f>
        <v>9720</v>
      </c>
      <c r="C47" s="3"/>
      <c r="D47" s="11">
        <f>SUM(D42:D46)</f>
        <v>26380</v>
      </c>
      <c r="F47" s="23"/>
      <c r="I47" s="2"/>
    </row>
    <row r="48" spans="1:9" x14ac:dyDescent="0.25">
      <c r="F48" s="29"/>
      <c r="G48" s="40"/>
      <c r="I48" s="2"/>
    </row>
    <row r="49" spans="6:9" x14ac:dyDescent="0.25">
      <c r="F49" s="23"/>
      <c r="I49" s="2"/>
    </row>
    <row r="50" spans="6:9" x14ac:dyDescent="0.25">
      <c r="F50" s="23"/>
      <c r="I50" s="2"/>
    </row>
    <row r="51" spans="6:9" x14ac:dyDescent="0.25">
      <c r="F51" s="23"/>
      <c r="I51" s="2"/>
    </row>
    <row r="52" spans="6:9" x14ac:dyDescent="0.25">
      <c r="F52" s="23"/>
      <c r="H52" s="10"/>
      <c r="I52" s="2"/>
    </row>
    <row r="53" spans="6:9" x14ac:dyDescent="0.25">
      <c r="F53" s="23"/>
      <c r="I53" s="2"/>
    </row>
    <row r="54" spans="6:9" x14ac:dyDescent="0.25">
      <c r="F54" s="29"/>
      <c r="G54" s="37"/>
      <c r="I54" s="2"/>
    </row>
    <row r="55" spans="6:9" x14ac:dyDescent="0.25">
      <c r="F55" s="23"/>
      <c r="I55" s="2"/>
    </row>
    <row r="56" spans="6:9" x14ac:dyDescent="0.25">
      <c r="F56" s="23"/>
      <c r="G56" s="41"/>
      <c r="I56" s="2"/>
    </row>
    <row r="57" spans="6:9" x14ac:dyDescent="0.25">
      <c r="F57" s="23"/>
      <c r="I57" s="2"/>
    </row>
    <row r="58" spans="6:9" x14ac:dyDescent="0.25">
      <c r="F58" s="23"/>
      <c r="I58" s="2"/>
    </row>
    <row r="59" spans="6:9" x14ac:dyDescent="0.25">
      <c r="F59" s="23"/>
      <c r="H59" s="10"/>
      <c r="I59" s="2"/>
    </row>
    <row r="60" spans="6:9" x14ac:dyDescent="0.25">
      <c r="F60" s="23"/>
      <c r="I60" s="2"/>
    </row>
    <row r="61" spans="6:9" x14ac:dyDescent="0.25">
      <c r="F61" s="29"/>
      <c r="G61" s="37"/>
      <c r="I61" s="2"/>
    </row>
    <row r="62" spans="6:9" x14ac:dyDescent="0.25">
      <c r="F62" s="23"/>
      <c r="I62" s="2"/>
    </row>
    <row r="63" spans="6:9" x14ac:dyDescent="0.25">
      <c r="F63" s="23"/>
      <c r="H63" s="10"/>
      <c r="I63" s="2"/>
    </row>
    <row r="64" spans="6:9" x14ac:dyDescent="0.25">
      <c r="F64" s="23"/>
      <c r="G64" s="41"/>
      <c r="H64" s="10"/>
      <c r="I64" s="2"/>
    </row>
    <row r="65" spans="6:9" x14ac:dyDescent="0.25">
      <c r="F65" s="29"/>
      <c r="G65" s="29"/>
      <c r="H65" s="10"/>
      <c r="I65" s="2"/>
    </row>
    <row r="66" spans="6:9" x14ac:dyDescent="0.25">
      <c r="F66" s="29"/>
      <c r="G66" s="29"/>
      <c r="H66" s="10"/>
      <c r="I66" s="2"/>
    </row>
    <row r="67" spans="6:9" x14ac:dyDescent="0.25">
      <c r="F67" s="29"/>
      <c r="G67" s="29"/>
      <c r="H67" s="10"/>
      <c r="I67" s="2"/>
    </row>
    <row r="68" spans="6:9" x14ac:dyDescent="0.25">
      <c r="F68" s="29"/>
      <c r="G68" s="29"/>
      <c r="H68" s="10"/>
      <c r="I68" s="2"/>
    </row>
    <row r="69" spans="6:9" x14ac:dyDescent="0.25">
      <c r="F69" s="29"/>
      <c r="G69" s="29"/>
      <c r="H69" s="1"/>
      <c r="I69" s="2"/>
    </row>
    <row r="70" spans="6:9" x14ac:dyDescent="0.25">
      <c r="F70" s="29"/>
      <c r="G70" s="29"/>
      <c r="H70"/>
      <c r="I70" s="2"/>
    </row>
    <row r="71" spans="6:9" x14ac:dyDescent="0.25">
      <c r="F71" s="29"/>
      <c r="G71" s="29"/>
      <c r="H71"/>
      <c r="I71" s="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7" ma:contentTypeDescription="Crear nuevo documento." ma:contentTypeScope="" ma:versionID="f80eb1bb557d31da6580ab0b7632877a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07c18d15680eb7bfb89fe01151739617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0c03f3bb-8cb1-49df-89b6-ea1baf6095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ff8e3c2-3b33-4016-a54b-302eac57f46e}" ma:internalName="TaxCatchAll" ma:showField="CatchAllData" ma:web="787ba547-a87f-4afe-8c87-5434c8d18f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EC4688-2C43-4D03-88A2-B5CD993DDC3E}"/>
</file>

<file path=customXml/itemProps2.xml><?xml version="1.0" encoding="utf-8"?>
<ds:datastoreItem xmlns:ds="http://schemas.openxmlformats.org/officeDocument/2006/customXml" ds:itemID="{9ED688E9-AA10-4945-BE07-A70CE77D2E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carlos.garcia</dc:creator>
  <cp:lastModifiedBy>Hélène Vietti</cp:lastModifiedBy>
  <dcterms:created xsi:type="dcterms:W3CDTF">2022-08-19T06:26:40Z</dcterms:created>
  <dcterms:modified xsi:type="dcterms:W3CDTF">2022-11-18T08:37:58Z</dcterms:modified>
</cp:coreProperties>
</file>